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-15" yWindow="165" windowWidth="17400" windowHeight="6390"/>
  </bookViews>
  <sheets>
    <sheet name="Лист1" sheetId="1" r:id="rId1"/>
  </sheets>
  <definedNames>
    <definedName name="_xlnm.Print_Area" localSheetId="0">Лист1!$A$1:$I$28</definedName>
  </definedNames>
  <calcPr calcId="145621" fullPrecision="0" calcOnSave="0"/>
</workbook>
</file>

<file path=xl/calcChain.xml><?xml version="1.0" encoding="utf-8"?>
<calcChain xmlns="http://schemas.openxmlformats.org/spreadsheetml/2006/main">
  <c r="G12" i="1" l="1"/>
  <c r="E13" i="1"/>
  <c r="G13" i="1" l="1"/>
  <c r="H12" i="1"/>
  <c r="H13" i="1" s="1"/>
  <c r="P12" i="1" l="1"/>
  <c r="N12" i="1"/>
  <c r="Q13" i="1" l="1"/>
  <c r="P13" i="1"/>
  <c r="N13" i="1"/>
</calcChain>
</file>

<file path=xl/sharedStrings.xml><?xml version="1.0" encoding="utf-8"?>
<sst xmlns="http://schemas.openxmlformats.org/spreadsheetml/2006/main" count="42" uniqueCount="42">
  <si>
    <t>№ п/п</t>
  </si>
  <si>
    <t>Е.И.</t>
  </si>
  <si>
    <t>Количество (ориентировочно)</t>
  </si>
  <si>
    <t>2.</t>
  </si>
  <si>
    <t>Учетная цена за ед. товара без НДС, руб.</t>
  </si>
  <si>
    <t>Учетная стоимость с НДС</t>
  </si>
  <si>
    <t>Рыночная цена за ед. товара без НДС, руб.</t>
  </si>
  <si>
    <t>Рыночная стоимость товара без НДС, руб.</t>
  </si>
  <si>
    <t>Рыночная стоимость товара с НДС, руб.</t>
  </si>
  <si>
    <t>Примечание: ЛОТ НЕДЕЛИМЫЙ</t>
  </si>
  <si>
    <t>Базис поставки – выборка Товара Покупателем с мест нахождения у Продавца.</t>
  </si>
  <si>
    <t>Местонахождение</t>
  </si>
  <si>
    <t>Контрольный кабель</t>
  </si>
  <si>
    <t>Код</t>
  </si>
  <si>
    <t>Срок выполнения демонтажных работ и вывоза ТМЦ б/у</t>
  </si>
  <si>
    <t>Наименование ТМЦ б/у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</si>
  <si>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ТМЦ б/у в соответствии с прилагаемой Спецификацией №1</t>
    </r>
  </si>
  <si>
    <t>Цена за единицу ТМЦ б/у без НДС, руб.</t>
  </si>
  <si>
    <t>Сумма за вид ТМЦ б/у без НДС, руб.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</si>
  <si>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 приборов, сигнализирующих о приближении к линии ЛЭП обязательно.</t>
  </si>
  <si>
    <t>Требуется лицензия  на осуществление деятельности по сбору, транспортированию, обработке, утилизации, обезвреживанию, размещению отходов I-IV классов опасности.</t>
  </si>
  <si>
    <t>тн</t>
  </si>
  <si>
    <t>Сумма за вид ТМЦ б/у с НДС, руб.</t>
  </si>
  <si>
    <t xml:space="preserve">ЛОТ № СНГ -1/09-20-Д </t>
  </si>
  <si>
    <t>ИТОГО:</t>
  </si>
  <si>
    <t>ТМЦ б/у от водоводов, нефтегазопроводов (историческое наследие), 
в том числе: 
трубы  б/у Ду 89мм - Ду 1220мм различной толщины стенки, 
уголки б/у, задвижки  Ду 89мм-Ду 1220мм</t>
  </si>
  <si>
    <t xml:space="preserve">Самотлорское м/р (территория  ЦЭРТ-1) </t>
  </si>
  <si>
    <t>Согласно сроков, указанных в Поручении на демонтаж (по форме Приложения № 2 к Договору), с момента заключения договора при условии внесения 100% предоплаты</t>
  </si>
  <si>
    <t>Коммерческое предложение на заключение договора (безотзывная оферта)</t>
  </si>
  <si>
    <t xml:space="preserve">№___________от___________ 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</si>
  <si>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</si>
  <si>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</si>
  <si>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направляет настоящую оферту в АО "Самотлорнефтегаз" с целью заключения договора по типу сделки: 1906 "купли-продажи ТМЦ б\у от выведенных из эксплуатации трубопроводов «в земле»" 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</si>
  <si>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</si>
  <si>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</si>
  <si>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</si>
  <si>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</si>
  <si>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</si>
  <si>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</si>
  <si>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 xml:space="preserve">                                         </t>
  </si>
  <si>
    <t>Полномочия на подписание безотзывной оферты предусмотрены _____________________________________</t>
  </si>
  <si>
    <t>(Устав,  доверенность №, дата)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</si>
</sst>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8"/>
      <color theme="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3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6" fillId="0" borderId="0" applyNumberFormat="0">
      <protection locked="0"/>
    </xf>
  </cellStyleXfs>
  <cellXfs count="73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7" fillId="0" borderId="0" xfId="0" applyFont="1"/>
    <xf numFmtId="0" fontId="4" fillId="0" borderId="0" xfId="0" applyFont="1"/>
    <xf numFmtId="4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" fontId="1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1" fillId="0" borderId="0" xfId="0" applyNumberFormat="1" applyFont="1"/>
    <xf numFmtId="1" fontId="1" fillId="0" borderId="0" xfId="0" applyNumberFormat="1" applyFont="1"/>
    <xf numFmtId="0" fontId="10" fillId="0" borderId="0" xfId="0" applyFont="1"/>
    <xf numFmtId="0" fontId="11" fillId="0" borderId="0" xfId="0" applyFont="1"/>
    <xf numFmtId="0" fontId="0" fillId="0" borderId="0" xfId="0" applyAlignment="1">
      <alignment horizontal="left" vertical="center" wrapText="1"/>
    </xf>
    <xf numFmtId="0" fontId="14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" fillId="2" borderId="0" xfId="0" applyFont="1" applyFill="1"/>
    <xf numFmtId="0" fontId="5" fillId="2" borderId="0" xfId="0" applyFont="1" applyFill="1"/>
    <xf numFmtId="4" fontId="3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Border="1" applyAlignment="1">
      <alignment horizontal="center" vertical="center"/>
    </xf>
    <xf numFmtId="4" fontId="18" fillId="0" borderId="1" xfId="0" applyNumberFormat="1" applyFont="1" applyBorder="1" applyAlignment="1">
      <alignment horizontal="center" vertical="center"/>
    </xf>
    <xf numFmtId="4" fontId="19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0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3" fillId="0" borderId="0" xfId="0" applyFont="1" applyAlignment="1">
      <alignment horizontal="justify" vertical="center"/>
    </xf>
    <xf numFmtId="0" fontId="18" fillId="0" borderId="0" xfId="0" applyFont="1" applyAlignment="1">
      <alignment horizontal="justify" vertical="center"/>
    </xf>
    <xf numFmtId="0" fontId="3" fillId="0" borderId="0" xfId="0" applyFont="1" applyAlignment="1">
      <alignment horizontal="justify"/>
    </xf>
    <xf numFmtId="0" fontId="3" fillId="0" borderId="0" xfId="0" applyFont="1" applyAlignment="1"/>
    <xf numFmtId="0" fontId="3" fillId="0" borderId="0" xfId="0" applyFont="1" applyAlignment="1">
      <alignment horizontal="center" vertical="top"/>
    </xf>
    <xf numFmtId="0" fontId="18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left"/>
    </xf>
    <xf numFmtId="0" fontId="22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/>
    </xf>
  </cellXfs>
  <cellStyles count="2">
    <cellStyle name="Обычный" xfId="0" builtinId="0"/>
    <cellStyle name="Обычный 10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15</xdr:row>
      <xdr:rowOff>606898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15</xdr:row>
      <xdr:rowOff>606898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15</xdr:row>
      <xdr:rowOff>606898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15</xdr:row>
      <xdr:rowOff>606898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16</xdr:row>
      <xdr:rowOff>61251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16</xdr:row>
      <xdr:rowOff>61251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16</xdr:row>
      <xdr:rowOff>61251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16</xdr:row>
      <xdr:rowOff>61251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15</xdr:row>
      <xdr:rowOff>442232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7886700" y="50292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15</xdr:row>
      <xdr:rowOff>442232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7886700" y="50292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15</xdr:row>
      <xdr:rowOff>442232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7886700" y="50292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15</xdr:row>
      <xdr:rowOff>442232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7886700" y="50292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15</xdr:row>
      <xdr:rowOff>442232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7886700" y="50292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15</xdr:row>
      <xdr:rowOff>442232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7886700" y="50292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15</xdr:row>
      <xdr:rowOff>442232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7886700" y="50292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15</xdr:row>
      <xdr:rowOff>442232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7886700" y="50292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197324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715375" y="4829175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197324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715375" y="4829175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197324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715375" y="4829175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197324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715375" y="4829175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223178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715375" y="4829175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223178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715375" y="4829175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223178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715375" y="4829175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223178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715375" y="4829175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104775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715375" y="48291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104775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715375" y="48291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104775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715375" y="48291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104775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715375" y="48291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104775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715375" y="48291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104775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715375" y="48291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104775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715375" y="48291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104775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715375" y="48291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223177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9258300" y="10506075"/>
          <a:ext cx="104775" cy="632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223177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9258300" y="10506075"/>
          <a:ext cx="104775" cy="632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223177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9258300" y="10506075"/>
          <a:ext cx="104775" cy="632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223177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9258300" y="10506075"/>
          <a:ext cx="104775" cy="632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15</xdr:row>
      <xdr:rowOff>261276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162925" y="8791575"/>
          <a:ext cx="104775" cy="632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15</xdr:row>
      <xdr:rowOff>261276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162925" y="8791575"/>
          <a:ext cx="104775" cy="632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15</xdr:row>
      <xdr:rowOff>261276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162925" y="8791575"/>
          <a:ext cx="104775" cy="632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15</xdr:row>
      <xdr:rowOff>261276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162925" y="8791575"/>
          <a:ext cx="104775" cy="632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16</xdr:row>
      <xdr:rowOff>38100</xdr:rowOff>
    </xdr:from>
    <xdr:ext cx="104775" cy="568798"/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162925" y="9401175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38100</xdr:rowOff>
    </xdr:from>
    <xdr:ext cx="104775" cy="568798"/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162925" y="9401175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38100</xdr:rowOff>
    </xdr:from>
    <xdr:ext cx="104775" cy="568798"/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162925" y="9401175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38100</xdr:rowOff>
    </xdr:from>
    <xdr:ext cx="104775" cy="568798"/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162925" y="9401175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38100</xdr:rowOff>
    </xdr:from>
    <xdr:ext cx="104775" cy="635473"/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162925" y="9401175"/>
          <a:ext cx="104775" cy="63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38100</xdr:rowOff>
    </xdr:from>
    <xdr:ext cx="104775" cy="635473"/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162925" y="9401175"/>
          <a:ext cx="104775" cy="63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38100</xdr:rowOff>
    </xdr:from>
    <xdr:ext cx="104775" cy="635473"/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162925" y="9401175"/>
          <a:ext cx="104775" cy="63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38100</xdr:rowOff>
    </xdr:from>
    <xdr:ext cx="104775" cy="635473"/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162925" y="9401175"/>
          <a:ext cx="104775" cy="63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38100</xdr:rowOff>
    </xdr:from>
    <xdr:ext cx="104775" cy="404132"/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38100</xdr:rowOff>
    </xdr:from>
    <xdr:ext cx="104775" cy="404132"/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38100</xdr:rowOff>
    </xdr:from>
    <xdr:ext cx="104775" cy="404132"/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38100</xdr:rowOff>
    </xdr:from>
    <xdr:ext cx="104775" cy="404132"/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38100</xdr:rowOff>
    </xdr:from>
    <xdr:ext cx="104775" cy="404132"/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38100</xdr:rowOff>
    </xdr:from>
    <xdr:ext cx="104775" cy="404132"/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38100</xdr:rowOff>
    </xdr:from>
    <xdr:ext cx="104775" cy="404132"/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38100</xdr:rowOff>
    </xdr:from>
    <xdr:ext cx="104775" cy="404132"/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97324"/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162925" y="9363075"/>
          <a:ext cx="104775" cy="197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97324"/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162925" y="9363075"/>
          <a:ext cx="104775" cy="197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97324"/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162925" y="9363075"/>
          <a:ext cx="104775" cy="197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97324"/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162925" y="9363075"/>
          <a:ext cx="104775" cy="197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23178"/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8162925" y="9363075"/>
          <a:ext cx="104775" cy="223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23178"/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8162925" y="9363075"/>
          <a:ext cx="104775" cy="223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23178"/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8162925" y="9363075"/>
          <a:ext cx="104775" cy="223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23178"/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8162925" y="9363075"/>
          <a:ext cx="104775" cy="223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04775"/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04775"/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04775"/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04775"/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04775"/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04775"/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04775"/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04775"/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23177"/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8162925" y="9363075"/>
          <a:ext cx="104775" cy="223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23177"/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8162925" y="9363075"/>
          <a:ext cx="104775" cy="223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23177"/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8162925" y="9363075"/>
          <a:ext cx="104775" cy="223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23177"/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8162925" y="9363075"/>
          <a:ext cx="104775" cy="223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239344</xdr:rowOff>
    </xdr:to>
    <xdr:sp macro="" textlink="">
      <xdr:nvSpPr>
        <xdr:cNvPr id="82" name="Text Box 90"/>
        <xdr:cNvSpPr txBox="1">
          <a:spLocks noChangeArrowheads="1"/>
        </xdr:cNvSpPr>
      </xdr:nvSpPr>
      <xdr:spPr bwMode="auto">
        <a:xfrm>
          <a:off x="8820150" y="10591800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239344</xdr:rowOff>
    </xdr:to>
    <xdr:sp macro="" textlink="">
      <xdr:nvSpPr>
        <xdr:cNvPr id="83" name="Text Box 92"/>
        <xdr:cNvSpPr txBox="1">
          <a:spLocks noChangeArrowheads="1"/>
        </xdr:cNvSpPr>
      </xdr:nvSpPr>
      <xdr:spPr bwMode="auto">
        <a:xfrm>
          <a:off x="8820150" y="10591800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239344</xdr:rowOff>
    </xdr:to>
    <xdr:sp macro="" textlink="">
      <xdr:nvSpPr>
        <xdr:cNvPr id="84" name="Text Box 170"/>
        <xdr:cNvSpPr txBox="1">
          <a:spLocks noChangeArrowheads="1"/>
        </xdr:cNvSpPr>
      </xdr:nvSpPr>
      <xdr:spPr bwMode="auto">
        <a:xfrm>
          <a:off x="8820150" y="10591800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239344</xdr:rowOff>
    </xdr:to>
    <xdr:sp macro="" textlink="">
      <xdr:nvSpPr>
        <xdr:cNvPr id="85" name="Text Box 171"/>
        <xdr:cNvSpPr txBox="1">
          <a:spLocks noChangeArrowheads="1"/>
        </xdr:cNvSpPr>
      </xdr:nvSpPr>
      <xdr:spPr bwMode="auto">
        <a:xfrm>
          <a:off x="8820150" y="10591800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10745</xdr:rowOff>
    </xdr:to>
    <xdr:sp macro="" textlink="">
      <xdr:nvSpPr>
        <xdr:cNvPr id="86" name="Text Box 90"/>
        <xdr:cNvSpPr txBox="1">
          <a:spLocks noChangeArrowheads="1"/>
        </xdr:cNvSpPr>
      </xdr:nvSpPr>
      <xdr:spPr bwMode="auto">
        <a:xfrm>
          <a:off x="8820150" y="10591800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10745</xdr:rowOff>
    </xdr:to>
    <xdr:sp macro="" textlink="">
      <xdr:nvSpPr>
        <xdr:cNvPr id="87" name="Text Box 92"/>
        <xdr:cNvSpPr txBox="1">
          <a:spLocks noChangeArrowheads="1"/>
        </xdr:cNvSpPr>
      </xdr:nvSpPr>
      <xdr:spPr bwMode="auto">
        <a:xfrm>
          <a:off x="8820150" y="10591800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10745</xdr:rowOff>
    </xdr:to>
    <xdr:sp macro="" textlink="">
      <xdr:nvSpPr>
        <xdr:cNvPr id="88" name="Text Box 170"/>
        <xdr:cNvSpPr txBox="1">
          <a:spLocks noChangeArrowheads="1"/>
        </xdr:cNvSpPr>
      </xdr:nvSpPr>
      <xdr:spPr bwMode="auto">
        <a:xfrm>
          <a:off x="8820150" y="10591800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10745</xdr:rowOff>
    </xdr:to>
    <xdr:sp macro="" textlink="">
      <xdr:nvSpPr>
        <xdr:cNvPr id="89" name="Text Box 171"/>
        <xdr:cNvSpPr txBox="1">
          <a:spLocks noChangeArrowheads="1"/>
        </xdr:cNvSpPr>
      </xdr:nvSpPr>
      <xdr:spPr bwMode="auto">
        <a:xfrm>
          <a:off x="8820150" y="10591800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127766</xdr:rowOff>
    </xdr:to>
    <xdr:sp macro="" textlink="">
      <xdr:nvSpPr>
        <xdr:cNvPr id="90" name="Text Box 90"/>
        <xdr:cNvSpPr txBox="1">
          <a:spLocks noChangeArrowheads="1"/>
        </xdr:cNvSpPr>
      </xdr:nvSpPr>
      <xdr:spPr bwMode="auto">
        <a:xfrm>
          <a:off x="8820150" y="10591800"/>
          <a:ext cx="104775" cy="3658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127766</xdr:rowOff>
    </xdr:to>
    <xdr:sp macro="" textlink="">
      <xdr:nvSpPr>
        <xdr:cNvPr id="91" name="Text Box 92"/>
        <xdr:cNvSpPr txBox="1">
          <a:spLocks noChangeArrowheads="1"/>
        </xdr:cNvSpPr>
      </xdr:nvSpPr>
      <xdr:spPr bwMode="auto">
        <a:xfrm>
          <a:off x="8820150" y="10591800"/>
          <a:ext cx="104775" cy="3658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127766</xdr:rowOff>
    </xdr:to>
    <xdr:sp macro="" textlink="">
      <xdr:nvSpPr>
        <xdr:cNvPr id="92" name="Text Box 170"/>
        <xdr:cNvSpPr txBox="1">
          <a:spLocks noChangeArrowheads="1"/>
        </xdr:cNvSpPr>
      </xdr:nvSpPr>
      <xdr:spPr bwMode="auto">
        <a:xfrm>
          <a:off x="8820150" y="10591800"/>
          <a:ext cx="104775" cy="3658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127766</xdr:rowOff>
    </xdr:to>
    <xdr:sp macro="" textlink="">
      <xdr:nvSpPr>
        <xdr:cNvPr id="93" name="Text Box 171"/>
        <xdr:cNvSpPr txBox="1">
          <a:spLocks noChangeArrowheads="1"/>
        </xdr:cNvSpPr>
      </xdr:nvSpPr>
      <xdr:spPr bwMode="auto">
        <a:xfrm>
          <a:off x="8820150" y="10591800"/>
          <a:ext cx="104775" cy="3658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127766</xdr:rowOff>
    </xdr:to>
    <xdr:sp macro="" textlink="">
      <xdr:nvSpPr>
        <xdr:cNvPr id="94" name="Text Box 90"/>
        <xdr:cNvSpPr txBox="1">
          <a:spLocks noChangeArrowheads="1"/>
        </xdr:cNvSpPr>
      </xdr:nvSpPr>
      <xdr:spPr bwMode="auto">
        <a:xfrm>
          <a:off x="8820150" y="10591800"/>
          <a:ext cx="104775" cy="3658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127766</xdr:rowOff>
    </xdr:to>
    <xdr:sp macro="" textlink="">
      <xdr:nvSpPr>
        <xdr:cNvPr id="95" name="Text Box 92"/>
        <xdr:cNvSpPr txBox="1">
          <a:spLocks noChangeArrowheads="1"/>
        </xdr:cNvSpPr>
      </xdr:nvSpPr>
      <xdr:spPr bwMode="auto">
        <a:xfrm>
          <a:off x="8820150" y="10591800"/>
          <a:ext cx="104775" cy="3658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127766</xdr:rowOff>
    </xdr:to>
    <xdr:sp macro="" textlink="">
      <xdr:nvSpPr>
        <xdr:cNvPr id="96" name="Text Box 170"/>
        <xdr:cNvSpPr txBox="1">
          <a:spLocks noChangeArrowheads="1"/>
        </xdr:cNvSpPr>
      </xdr:nvSpPr>
      <xdr:spPr bwMode="auto">
        <a:xfrm>
          <a:off x="8820150" y="10591800"/>
          <a:ext cx="104775" cy="3658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127766</xdr:rowOff>
    </xdr:to>
    <xdr:sp macro="" textlink="">
      <xdr:nvSpPr>
        <xdr:cNvPr id="97" name="Text Box 171"/>
        <xdr:cNvSpPr txBox="1">
          <a:spLocks noChangeArrowheads="1"/>
        </xdr:cNvSpPr>
      </xdr:nvSpPr>
      <xdr:spPr bwMode="auto">
        <a:xfrm>
          <a:off x="8820150" y="10591800"/>
          <a:ext cx="104775" cy="3658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89665</xdr:rowOff>
    </xdr:to>
    <xdr:sp macro="" textlink="">
      <xdr:nvSpPr>
        <xdr:cNvPr id="98" name="Text Box 90"/>
        <xdr:cNvSpPr txBox="1">
          <a:spLocks noChangeArrowheads="1"/>
        </xdr:cNvSpPr>
      </xdr:nvSpPr>
      <xdr:spPr bwMode="auto">
        <a:xfrm>
          <a:off x="8820150" y="10591800"/>
          <a:ext cx="104775" cy="327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89665</xdr:rowOff>
    </xdr:to>
    <xdr:sp macro="" textlink="">
      <xdr:nvSpPr>
        <xdr:cNvPr id="99" name="Text Box 92"/>
        <xdr:cNvSpPr txBox="1">
          <a:spLocks noChangeArrowheads="1"/>
        </xdr:cNvSpPr>
      </xdr:nvSpPr>
      <xdr:spPr bwMode="auto">
        <a:xfrm>
          <a:off x="8820150" y="10591800"/>
          <a:ext cx="104775" cy="327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89665</xdr:rowOff>
    </xdr:to>
    <xdr:sp macro="" textlink="">
      <xdr:nvSpPr>
        <xdr:cNvPr id="100" name="Text Box 170"/>
        <xdr:cNvSpPr txBox="1">
          <a:spLocks noChangeArrowheads="1"/>
        </xdr:cNvSpPr>
      </xdr:nvSpPr>
      <xdr:spPr bwMode="auto">
        <a:xfrm>
          <a:off x="8820150" y="10591800"/>
          <a:ext cx="104775" cy="327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89665</xdr:rowOff>
    </xdr:to>
    <xdr:sp macro="" textlink="">
      <xdr:nvSpPr>
        <xdr:cNvPr id="101" name="Text Box 171"/>
        <xdr:cNvSpPr txBox="1">
          <a:spLocks noChangeArrowheads="1"/>
        </xdr:cNvSpPr>
      </xdr:nvSpPr>
      <xdr:spPr bwMode="auto">
        <a:xfrm>
          <a:off x="8820150" y="10591800"/>
          <a:ext cx="104775" cy="327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89665</xdr:rowOff>
    </xdr:to>
    <xdr:sp macro="" textlink="">
      <xdr:nvSpPr>
        <xdr:cNvPr id="102" name="Text Box 90"/>
        <xdr:cNvSpPr txBox="1">
          <a:spLocks noChangeArrowheads="1"/>
        </xdr:cNvSpPr>
      </xdr:nvSpPr>
      <xdr:spPr bwMode="auto">
        <a:xfrm>
          <a:off x="8820150" y="10591800"/>
          <a:ext cx="104775" cy="327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89665</xdr:rowOff>
    </xdr:to>
    <xdr:sp macro="" textlink="">
      <xdr:nvSpPr>
        <xdr:cNvPr id="103" name="Text Box 92"/>
        <xdr:cNvSpPr txBox="1">
          <a:spLocks noChangeArrowheads="1"/>
        </xdr:cNvSpPr>
      </xdr:nvSpPr>
      <xdr:spPr bwMode="auto">
        <a:xfrm>
          <a:off x="8820150" y="10591800"/>
          <a:ext cx="104775" cy="327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89665</xdr:rowOff>
    </xdr:to>
    <xdr:sp macro="" textlink="">
      <xdr:nvSpPr>
        <xdr:cNvPr id="104" name="Text Box 170"/>
        <xdr:cNvSpPr txBox="1">
          <a:spLocks noChangeArrowheads="1"/>
        </xdr:cNvSpPr>
      </xdr:nvSpPr>
      <xdr:spPr bwMode="auto">
        <a:xfrm>
          <a:off x="8820150" y="10591800"/>
          <a:ext cx="104775" cy="327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89665</xdr:rowOff>
    </xdr:to>
    <xdr:sp macro="" textlink="">
      <xdr:nvSpPr>
        <xdr:cNvPr id="105" name="Text Box 171"/>
        <xdr:cNvSpPr txBox="1">
          <a:spLocks noChangeArrowheads="1"/>
        </xdr:cNvSpPr>
      </xdr:nvSpPr>
      <xdr:spPr bwMode="auto">
        <a:xfrm>
          <a:off x="8820150" y="10591800"/>
          <a:ext cx="104775" cy="327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84061</xdr:rowOff>
    </xdr:to>
    <xdr:sp macro="" textlink="">
      <xdr:nvSpPr>
        <xdr:cNvPr id="106" name="Text Box 90"/>
        <xdr:cNvSpPr txBox="1">
          <a:spLocks noChangeArrowheads="1"/>
        </xdr:cNvSpPr>
      </xdr:nvSpPr>
      <xdr:spPr bwMode="auto">
        <a:xfrm>
          <a:off x="8820150" y="10591800"/>
          <a:ext cx="104775" cy="3221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84061</xdr:rowOff>
    </xdr:to>
    <xdr:sp macro="" textlink="">
      <xdr:nvSpPr>
        <xdr:cNvPr id="107" name="Text Box 92"/>
        <xdr:cNvSpPr txBox="1">
          <a:spLocks noChangeArrowheads="1"/>
        </xdr:cNvSpPr>
      </xdr:nvSpPr>
      <xdr:spPr bwMode="auto">
        <a:xfrm>
          <a:off x="8820150" y="10591800"/>
          <a:ext cx="104775" cy="3221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84061</xdr:rowOff>
    </xdr:to>
    <xdr:sp macro="" textlink="">
      <xdr:nvSpPr>
        <xdr:cNvPr id="108" name="Text Box 170"/>
        <xdr:cNvSpPr txBox="1">
          <a:spLocks noChangeArrowheads="1"/>
        </xdr:cNvSpPr>
      </xdr:nvSpPr>
      <xdr:spPr bwMode="auto">
        <a:xfrm>
          <a:off x="8820150" y="10591800"/>
          <a:ext cx="104775" cy="3221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84061</xdr:rowOff>
    </xdr:to>
    <xdr:sp macro="" textlink="">
      <xdr:nvSpPr>
        <xdr:cNvPr id="109" name="Text Box 171"/>
        <xdr:cNvSpPr txBox="1">
          <a:spLocks noChangeArrowheads="1"/>
        </xdr:cNvSpPr>
      </xdr:nvSpPr>
      <xdr:spPr bwMode="auto">
        <a:xfrm>
          <a:off x="8820150" y="10591800"/>
          <a:ext cx="104775" cy="3221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87983</xdr:rowOff>
    </xdr:to>
    <xdr:sp macro="" textlink="">
      <xdr:nvSpPr>
        <xdr:cNvPr id="110" name="Text Box 90"/>
        <xdr:cNvSpPr txBox="1">
          <a:spLocks noChangeArrowheads="1"/>
        </xdr:cNvSpPr>
      </xdr:nvSpPr>
      <xdr:spPr bwMode="auto">
        <a:xfrm>
          <a:off x="8820150" y="10591800"/>
          <a:ext cx="104775" cy="3261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87983</xdr:rowOff>
    </xdr:to>
    <xdr:sp macro="" textlink="">
      <xdr:nvSpPr>
        <xdr:cNvPr id="111" name="Text Box 92"/>
        <xdr:cNvSpPr txBox="1">
          <a:spLocks noChangeArrowheads="1"/>
        </xdr:cNvSpPr>
      </xdr:nvSpPr>
      <xdr:spPr bwMode="auto">
        <a:xfrm>
          <a:off x="8820150" y="10591800"/>
          <a:ext cx="104775" cy="3261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87983</xdr:rowOff>
    </xdr:to>
    <xdr:sp macro="" textlink="">
      <xdr:nvSpPr>
        <xdr:cNvPr id="112" name="Text Box 170"/>
        <xdr:cNvSpPr txBox="1">
          <a:spLocks noChangeArrowheads="1"/>
        </xdr:cNvSpPr>
      </xdr:nvSpPr>
      <xdr:spPr bwMode="auto">
        <a:xfrm>
          <a:off x="8820150" y="10591800"/>
          <a:ext cx="104775" cy="3261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87983</xdr:rowOff>
    </xdr:to>
    <xdr:sp macro="" textlink="">
      <xdr:nvSpPr>
        <xdr:cNvPr id="113" name="Text Box 171"/>
        <xdr:cNvSpPr txBox="1">
          <a:spLocks noChangeArrowheads="1"/>
        </xdr:cNvSpPr>
      </xdr:nvSpPr>
      <xdr:spPr bwMode="auto">
        <a:xfrm>
          <a:off x="8820150" y="10591800"/>
          <a:ext cx="104775" cy="3261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8820150" y="105918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8820150" y="105918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8820150" y="105918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8820150" y="105918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8820150" y="105918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8820150" y="105918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8820150" y="105918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8820150" y="105918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240864</xdr:rowOff>
    </xdr:to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8820150" y="10591800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240864</xdr:rowOff>
    </xdr:to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8820150" y="10591800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240864</xdr:rowOff>
    </xdr:to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8820150" y="10591800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240864</xdr:rowOff>
    </xdr:to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8820150" y="10591800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12265</xdr:rowOff>
    </xdr:to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8820150" y="10591800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12265</xdr:rowOff>
    </xdr:to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8820150" y="10591800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12265</xdr:rowOff>
    </xdr:to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8820150" y="10591800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12265</xdr:rowOff>
    </xdr:to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8820150" y="10591800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V28"/>
  <sheetViews>
    <sheetView tabSelected="1" view="pageBreakPreview" zoomScale="70" zoomScaleNormal="60" zoomScaleSheetLayoutView="70" workbookViewId="0">
      <pane xSplit="2" ySplit="11" topLeftCell="C12" activePane="bottomRight" state="frozen"/>
      <selection pane="topRight" activeCell="C1" sqref="C1"/>
      <selection pane="bottomLeft" activeCell="A7" sqref="A7"/>
      <selection pane="bottomRight" activeCell="F13" sqref="F13"/>
    </sheetView>
  </sheetViews>
  <sheetFormatPr defaultColWidth="9.140625" defaultRowHeight="15.75" x14ac:dyDescent="0.25"/>
  <cols>
    <col min="1" max="1" width="6.42578125" style="1" customWidth="1"/>
    <col min="2" max="2" width="53.28515625" style="1" customWidth="1"/>
    <col min="3" max="3" width="57.28515625" style="1" customWidth="1"/>
    <col min="4" max="4" width="11.140625" style="1" customWidth="1"/>
    <col min="5" max="5" width="24" style="1" customWidth="1"/>
    <col min="6" max="6" width="26.5703125" style="1" customWidth="1"/>
    <col min="7" max="8" width="25.140625" style="1" customWidth="1"/>
    <col min="9" max="9" width="43.7109375" style="1" customWidth="1"/>
    <col min="10" max="10" width="9.140625" style="1"/>
    <col min="11" max="11" width="15.140625" style="1" customWidth="1"/>
    <col min="12" max="12" width="15.140625" style="1" hidden="1" customWidth="1"/>
    <col min="13" max="17" width="19" style="1" hidden="1" customWidth="1"/>
    <col min="18" max="18" width="0" style="1" hidden="1" customWidth="1"/>
    <col min="19" max="19" width="16.140625" style="1" hidden="1" customWidth="1"/>
    <col min="20" max="20" width="9.42578125" style="1" hidden="1" customWidth="1"/>
    <col min="21" max="16384" width="9.140625" style="1"/>
  </cols>
  <sheetData>
    <row r="1" spans="1:22" x14ac:dyDescent="0.25">
      <c r="A1" s="47"/>
    </row>
    <row r="2" spans="1:22" s="50" customFormat="1" ht="26.25" x14ac:dyDescent="0.25">
      <c r="A2" s="48"/>
      <c r="B2" s="49" t="s">
        <v>28</v>
      </c>
      <c r="C2" s="5"/>
      <c r="D2" s="5"/>
      <c r="F2" s="51" t="s">
        <v>29</v>
      </c>
      <c r="G2" s="51"/>
      <c r="H2" s="52"/>
    </row>
    <row r="3" spans="1:22" s="50" customFormat="1" ht="26.25" x14ac:dyDescent="0.35">
      <c r="A3" s="48"/>
      <c r="B3" s="66" t="s">
        <v>30</v>
      </c>
      <c r="C3" s="66"/>
      <c r="D3" s="66"/>
      <c r="E3" s="66"/>
      <c r="F3" s="66"/>
      <c r="G3" s="66"/>
      <c r="H3" s="53"/>
    </row>
    <row r="4" spans="1:22" s="50" customFormat="1" ht="26.25" x14ac:dyDescent="0.25">
      <c r="A4" s="48"/>
      <c r="B4" s="5"/>
      <c r="C4" s="54" t="s">
        <v>31</v>
      </c>
      <c r="D4" s="5"/>
      <c r="E4" s="5"/>
      <c r="F4" s="5"/>
      <c r="G4" s="53"/>
      <c r="H4" s="53"/>
    </row>
    <row r="5" spans="1:22" s="5" customFormat="1" ht="27" customHeight="1" x14ac:dyDescent="0.25">
      <c r="A5" s="55"/>
      <c r="B5" s="67" t="s">
        <v>32</v>
      </c>
      <c r="C5" s="67"/>
      <c r="D5" s="67"/>
      <c r="E5" s="67"/>
      <c r="F5" s="67"/>
      <c r="G5" s="67"/>
      <c r="H5" s="67"/>
      <c r="I5" s="68"/>
    </row>
    <row r="7" spans="1:22" ht="22.5" x14ac:dyDescent="0.3">
      <c r="A7" s="72" t="s">
        <v>23</v>
      </c>
      <c r="B7" s="72"/>
      <c r="C7" s="72"/>
      <c r="D7" s="72"/>
      <c r="E7" s="72"/>
      <c r="F7" s="72"/>
      <c r="G7" s="72"/>
      <c r="H7" s="72"/>
      <c r="I7" s="72"/>
    </row>
    <row r="9" spans="1:22" s="7" customFormat="1" ht="34.5" customHeight="1" x14ac:dyDescent="0.3">
      <c r="A9" s="71" t="s">
        <v>16</v>
      </c>
      <c r="B9" s="71"/>
      <c r="C9" s="71"/>
      <c r="D9" s="71"/>
      <c r="E9" s="71"/>
      <c r="F9" s="71"/>
      <c r="G9" s="71"/>
      <c r="H9" s="71"/>
      <c r="I9" s="71"/>
    </row>
    <row r="10" spans="1:22" s="7" customFormat="1" ht="18.75" x14ac:dyDescent="0.3"/>
    <row r="11" spans="1:22" s="8" customFormat="1" ht="78" customHeight="1" x14ac:dyDescent="0.3">
      <c r="A11" s="2" t="s">
        <v>0</v>
      </c>
      <c r="B11" s="2" t="s">
        <v>15</v>
      </c>
      <c r="C11" s="2" t="s">
        <v>11</v>
      </c>
      <c r="D11" s="2" t="s">
        <v>1</v>
      </c>
      <c r="E11" s="2" t="s">
        <v>2</v>
      </c>
      <c r="F11" s="2" t="s">
        <v>17</v>
      </c>
      <c r="G11" s="2" t="s">
        <v>18</v>
      </c>
      <c r="H11" s="2" t="s">
        <v>22</v>
      </c>
      <c r="I11" s="38" t="s">
        <v>14</v>
      </c>
      <c r="L11" s="28" t="s">
        <v>13</v>
      </c>
      <c r="M11" s="12" t="s">
        <v>4</v>
      </c>
      <c r="N11" s="12" t="s">
        <v>5</v>
      </c>
      <c r="O11" s="13" t="s">
        <v>6</v>
      </c>
      <c r="P11" s="13" t="s">
        <v>7</v>
      </c>
      <c r="Q11" s="13" t="s">
        <v>8</v>
      </c>
      <c r="S11" s="25" t="s">
        <v>12</v>
      </c>
      <c r="T11" s="25"/>
      <c r="U11" s="25"/>
      <c r="V11" s="25"/>
    </row>
    <row r="12" spans="1:22" s="10" customFormat="1" ht="142.5" customHeight="1" x14ac:dyDescent="0.25">
      <c r="A12" s="36">
        <v>1</v>
      </c>
      <c r="B12" s="41" t="s">
        <v>25</v>
      </c>
      <c r="C12" s="36" t="s">
        <v>26</v>
      </c>
      <c r="D12" s="27" t="s">
        <v>21</v>
      </c>
      <c r="E12" s="14">
        <v>7600</v>
      </c>
      <c r="F12" s="43"/>
      <c r="G12" s="9">
        <f>ROUND(F12*E12,2)</f>
        <v>0</v>
      </c>
      <c r="H12" s="9">
        <f>ROUND(G12*1.2,2)</f>
        <v>0</v>
      </c>
      <c r="I12" s="37" t="s">
        <v>27</v>
      </c>
      <c r="K12" s="11"/>
      <c r="L12" s="44">
        <v>20199622</v>
      </c>
      <c r="M12" s="45"/>
      <c r="N12" s="45">
        <f>ROUND(M12*E12,2)</f>
        <v>0</v>
      </c>
      <c r="O12" s="46"/>
      <c r="P12" s="46">
        <f>ROUND(O12*E12,2)</f>
        <v>0</v>
      </c>
      <c r="Q12" s="46"/>
    </row>
    <row r="13" spans="1:22" s="22" customFormat="1" ht="34.5" customHeight="1" x14ac:dyDescent="0.25">
      <c r="A13" s="26"/>
      <c r="B13" s="42" t="s">
        <v>24</v>
      </c>
      <c r="C13" s="26"/>
      <c r="D13" s="15"/>
      <c r="E13" s="23">
        <f>E12</f>
        <v>7600</v>
      </c>
      <c r="F13" s="9"/>
      <c r="G13" s="29">
        <f>SUM(G12:G12)</f>
        <v>0</v>
      </c>
      <c r="H13" s="29">
        <f>SUM(H12:H12)</f>
        <v>0</v>
      </c>
      <c r="I13" s="27"/>
      <c r="N13" s="24">
        <f>SUM(N12:N12)</f>
        <v>0</v>
      </c>
      <c r="P13" s="24">
        <f>SUM(P12:P12)</f>
        <v>0</v>
      </c>
      <c r="Q13" s="24">
        <f>SUM(Q12:Q12)</f>
        <v>0</v>
      </c>
    </row>
    <row r="14" spans="1:22" s="39" customFormat="1" ht="32.25" customHeight="1" x14ac:dyDescent="0.3">
      <c r="B14" s="40" t="s">
        <v>9</v>
      </c>
    </row>
    <row r="15" spans="1:22" s="6" customFormat="1" ht="23.25" x14ac:dyDescent="0.25">
      <c r="A15" s="3" t="s">
        <v>3</v>
      </c>
      <c r="B15" s="4" t="s">
        <v>10</v>
      </c>
      <c r="C15" s="5"/>
      <c r="D15" s="5"/>
      <c r="E15" s="5"/>
      <c r="F15" s="5"/>
      <c r="G15" s="5"/>
      <c r="H15" s="5"/>
      <c r="I15" s="5"/>
      <c r="J15" s="5"/>
      <c r="M15" s="17"/>
      <c r="P15" s="5"/>
      <c r="Q15" s="18"/>
      <c r="R15" s="19"/>
      <c r="S15" s="19"/>
      <c r="T15" s="19"/>
    </row>
    <row r="16" spans="1:22" s="6" customFormat="1" ht="48" customHeight="1" x14ac:dyDescent="0.25">
      <c r="A16" s="3">
        <v>3</v>
      </c>
      <c r="B16" s="69" t="s">
        <v>19</v>
      </c>
      <c r="C16" s="70"/>
      <c r="D16" s="70"/>
      <c r="E16" s="70"/>
      <c r="F16" s="70"/>
      <c r="G16" s="70"/>
      <c r="H16" s="70"/>
      <c r="I16" s="70"/>
      <c r="J16" s="16"/>
      <c r="M16" s="17"/>
      <c r="Q16" s="20"/>
      <c r="R16" s="21"/>
      <c r="S16" s="21"/>
      <c r="T16" s="21"/>
    </row>
    <row r="17" spans="1:20" s="6" customFormat="1" ht="23.25" customHeight="1" x14ac:dyDescent="0.25">
      <c r="A17" s="3">
        <v>4</v>
      </c>
      <c r="B17" s="69" t="s">
        <v>20</v>
      </c>
      <c r="C17" s="70"/>
      <c r="D17" s="70"/>
      <c r="E17" s="70"/>
      <c r="F17" s="70"/>
      <c r="G17" s="70"/>
      <c r="H17" s="70"/>
      <c r="I17" s="70"/>
      <c r="J17" s="34"/>
      <c r="M17" s="17"/>
      <c r="N17" s="35"/>
      <c r="Q17" s="20"/>
      <c r="R17" s="21"/>
      <c r="S17" s="21"/>
      <c r="T17" s="21"/>
    </row>
    <row r="18" spans="1:20" x14ac:dyDescent="0.25">
      <c r="L18" s="30"/>
      <c r="N18" s="31"/>
      <c r="P18" s="32"/>
      <c r="Q18" s="33"/>
      <c r="R18" s="33"/>
      <c r="S18" s="33"/>
      <c r="T18" s="33"/>
    </row>
    <row r="19" spans="1:20" s="4" customFormat="1" ht="18.75" x14ac:dyDescent="0.25">
      <c r="A19" s="56"/>
      <c r="B19" s="4" t="s">
        <v>33</v>
      </c>
    </row>
    <row r="20" spans="1:20" s="4" customFormat="1" ht="18.75" x14ac:dyDescent="0.25">
      <c r="A20" s="56"/>
      <c r="B20" s="57" t="s">
        <v>34</v>
      </c>
    </row>
    <row r="21" spans="1:20" s="4" customFormat="1" ht="20.25" x14ac:dyDescent="0.25">
      <c r="A21" s="56"/>
      <c r="B21" s="58"/>
      <c r="C21" s="57"/>
    </row>
    <row r="22" spans="1:20" s="4" customFormat="1" ht="20.25" x14ac:dyDescent="0.25">
      <c r="A22" s="56"/>
      <c r="B22" s="58"/>
      <c r="C22" s="57"/>
    </row>
    <row r="23" spans="1:20" s="4" customFormat="1" ht="18.75" x14ac:dyDescent="0.25">
      <c r="A23" s="56"/>
      <c r="B23" s="59"/>
      <c r="C23" s="57"/>
    </row>
    <row r="24" spans="1:20" s="4" customFormat="1" ht="18.75" x14ac:dyDescent="0.3">
      <c r="A24" s="56"/>
      <c r="B24" s="60" t="s">
        <v>35</v>
      </c>
      <c r="C24" s="61" t="s">
        <v>36</v>
      </c>
    </row>
    <row r="25" spans="1:20" s="64" customFormat="1" ht="37.5" x14ac:dyDescent="0.25">
      <c r="A25" s="62"/>
      <c r="B25" s="63" t="s">
        <v>37</v>
      </c>
      <c r="C25" s="62" t="s">
        <v>38</v>
      </c>
      <c r="E25" s="64" t="s">
        <v>39</v>
      </c>
    </row>
    <row r="26" spans="1:20" s="4" customFormat="1" ht="18.75" x14ac:dyDescent="0.25">
      <c r="A26" s="56"/>
      <c r="C26" s="57"/>
    </row>
    <row r="27" spans="1:20" s="4" customFormat="1" ht="18.75" x14ac:dyDescent="0.25">
      <c r="A27" s="56"/>
      <c r="B27" s="4" t="s">
        <v>40</v>
      </c>
    </row>
    <row r="28" spans="1:20" s="4" customFormat="1" ht="18.75" x14ac:dyDescent="0.25">
      <c r="A28" s="56"/>
      <c r="B28" s="65"/>
      <c r="C28" s="4" t="s">
        <v>41</v>
      </c>
    </row>
  </sheetData>
  <mergeCells count="6">
    <mergeCell ref="B17:I17"/>
    <mergeCell ref="B3:G3"/>
    <mergeCell ref="B5:I5"/>
    <mergeCell ref="B16:I16"/>
    <mergeCell ref="A9:I9"/>
    <mergeCell ref="A7:I7"/>
  </mergeCells>
  <printOptions horizontalCentered="1"/>
  <pageMargins left="0.31496062992125984" right="0.31496062992125984" top="0.59055118110236227" bottom="0.15748031496062992" header="0" footer="0"/>
  <pageSetup paperSize="9" scale="5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2020-09-21T06:42:14Z</dcterms:modified>
</cp:coreProperties>
</file>